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rganov.AV\Desktop\Лоты 2025\передано в закупки\электроды\ЭТП\"/>
    </mc:Choice>
  </mc:AlternateContent>
  <xr:revisionPtr revIDLastSave="0" documentId="13_ncr:1_{9BAD668C-3AEF-4BCB-A9BB-BE6D115310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З" sheetId="2" r:id="rId1"/>
  </sheets>
  <definedNames>
    <definedName name="Z_9D41DB24_5732_4836_BE03_EA04A7985D37_.wvu.FilterData" localSheetId="0" hidden="1">ТЗ!#REF!</definedName>
    <definedName name="Z_E8EA9DBA_F259_423A_A03A_A7D3F249B360_.wvu.FilterData" localSheetId="0" hidden="1">ТЗ!#REF!</definedName>
    <definedName name="_xlnm.Print_Area" localSheetId="0">ТЗ!$A$1:$K$32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9" i="2" l="1"/>
  <c r="H20" i="2" l="1"/>
  <c r="J20" i="2" s="1"/>
  <c r="I20" i="2"/>
  <c r="H21" i="2"/>
  <c r="J21" i="2" s="1"/>
  <c r="I21" i="2"/>
  <c r="H22" i="2"/>
  <c r="J22" i="2" s="1"/>
  <c r="I22" i="2"/>
  <c r="H23" i="2"/>
  <c r="J23" i="2" s="1"/>
  <c r="I23" i="2"/>
  <c r="H24" i="2"/>
  <c r="J24" i="2" s="1"/>
  <c r="I24" i="2"/>
  <c r="H25" i="2"/>
  <c r="J25" i="2" s="1"/>
  <c r="I25" i="2"/>
  <c r="H26" i="2"/>
  <c r="J26" i="2" s="1"/>
  <c r="I26" i="2"/>
  <c r="H27" i="2"/>
  <c r="J27" i="2" s="1"/>
  <c r="I27" i="2"/>
  <c r="I19" i="2" l="1"/>
  <c r="H19" i="2"/>
  <c r="J19" i="2" l="1"/>
  <c r="J31" i="2" s="1"/>
  <c r="H29" i="2"/>
  <c r="H31" i="2" s="1"/>
</calcChain>
</file>

<file path=xl/sharedStrings.xml><?xml version="1.0" encoding="utf-8"?>
<sst xmlns="http://schemas.openxmlformats.org/spreadsheetml/2006/main" count="100" uniqueCount="77">
  <si>
    <t>Ед. изм.</t>
  </si>
  <si>
    <t>№ п/п</t>
  </si>
  <si>
    <t>Общая информация о закупке</t>
  </si>
  <si>
    <t>Наименование закупаемой продукции</t>
  </si>
  <si>
    <t>Форма, условия и порядок оплаты</t>
  </si>
  <si>
    <t>Номер материала</t>
  </si>
  <si>
    <t>Наименование материала</t>
  </si>
  <si>
    <t>Кол-во продукции, необходимое для закупки</t>
  </si>
  <si>
    <t>Место поставки продукции</t>
  </si>
  <si>
    <t>Срок поставки продукции</t>
  </si>
  <si>
    <t>Цена без учета НДС</t>
  </si>
  <si>
    <t>Сумма без учета НДС</t>
  </si>
  <si>
    <t>1.1</t>
  </si>
  <si>
    <t>1.2</t>
  </si>
  <si>
    <t>1.3</t>
  </si>
  <si>
    <t>1.4</t>
  </si>
  <si>
    <t>2.1</t>
  </si>
  <si>
    <t>ТРЕБОВАНИЯ К ЗАКУПАЕМОЙ ПРОДУКЦИИ, РАСЧЕТ ПЛАНИРУЕМОЙ (ПРЕДЕЛЬНОЙ) СТОИМОСТИ</t>
  </si>
  <si>
    <t>X</t>
  </si>
  <si>
    <t>ИТОГО:</t>
  </si>
  <si>
    <t>3.1</t>
  </si>
  <si>
    <t>Бюджет закупки (плановая предельная стоимость закупки), руб.</t>
  </si>
  <si>
    <t>без учета НДС</t>
  </si>
  <si>
    <r>
      <rPr>
        <b/>
        <sz val="14"/>
        <rFont val="Times New Roman"/>
        <family val="1"/>
        <charset val="204"/>
      </rPr>
      <t>Начальная (предельная) цена закупки, руб.</t>
    </r>
    <r>
      <rPr>
        <sz val="14"/>
        <rFont val="Times New Roman"/>
        <family val="1"/>
        <charset val="204"/>
      </rPr>
      <t xml:space="preserve">
Цена продукции должна включать все затраты Поставщика, связанные с выполнением поставок, в том числе расходы на транспортировку продукции до грузополучателя, разгрузку товара, страховые взносы, налоги, сборы, платежи и другие обязательные отчисления, производимые Поставщиком в соответствии с установленным законодательством порядком.</t>
    </r>
    <r>
      <rPr>
        <u/>
        <sz val="14"/>
        <color rgb="FFFF0000"/>
        <rFont val="Times New Roman"/>
        <family val="1"/>
        <charset val="204"/>
      </rPr>
      <t/>
    </r>
  </si>
  <si>
    <t>Номер Лота</t>
  </si>
  <si>
    <t>Наименование Лота</t>
  </si>
  <si>
    <t>Код по ОКПД 2</t>
  </si>
  <si>
    <t>1.5</t>
  </si>
  <si>
    <t>Наименование по коду ОКПД 2</t>
  </si>
  <si>
    <t>1.6</t>
  </si>
  <si>
    <t>Условие участия в закупочной процедуре только субъектов МСП (да/нет)</t>
  </si>
  <si>
    <t>1.7</t>
  </si>
  <si>
    <t>1.8</t>
  </si>
  <si>
    <t>1.9</t>
  </si>
  <si>
    <t>Цена с учетом НДС (20%)</t>
  </si>
  <si>
    <t>Сумма с учетом НДС (20%)</t>
  </si>
  <si>
    <t>с учетом НДС (20%)</t>
  </si>
  <si>
    <t>Приложение №1</t>
  </si>
  <si>
    <t>к Приглашению к участию в закупке</t>
  </si>
  <si>
    <t>1.10</t>
  </si>
  <si>
    <t>Гарантийный срок</t>
  </si>
  <si>
    <t>Согласно сроку завода-изготовителя</t>
  </si>
  <si>
    <t>1.11</t>
  </si>
  <si>
    <t>Качество продукции</t>
  </si>
  <si>
    <t>Параметры эквивалентности</t>
  </si>
  <si>
    <t>Техническое задание, расчет стоимости, в руб.</t>
  </si>
  <si>
    <t>Место поставки</t>
  </si>
  <si>
    <t>г. Киров, ул. Народная 3</t>
  </si>
  <si>
    <t>Продукция должна быть новой и ранее неиспользованной.</t>
  </si>
  <si>
    <t>Доставка транспортом поставщика до склада Заказчика</t>
  </si>
  <si>
    <t>Да</t>
  </si>
  <si>
    <t>В течение 7 рабочих дней со дня подписания Покупателем документа о приемке продукции по договору (по отдельному этапу договора) при условии предоставления счета-фактуры и товарной накладной.</t>
  </si>
  <si>
    <t>Дополнительные затраты, связанные с выполнением поставок, в том числе расходы на транспортировку продукции до грузополучателя, страховые взносы, налоги, сборы, платежи и другие обязательные отчисления, производимые Поставщиком в соответствии с установленным законодательством порядком.</t>
  </si>
  <si>
    <t>2.2</t>
  </si>
  <si>
    <t>2.3</t>
  </si>
  <si>
    <t>2.4</t>
  </si>
  <si>
    <t>2.5</t>
  </si>
  <si>
    <t>2.6</t>
  </si>
  <si>
    <t>2.7</t>
  </si>
  <si>
    <t>2.8</t>
  </si>
  <si>
    <t>2.9</t>
  </si>
  <si>
    <t>С даты заключения договора - до 31.01.2025</t>
  </si>
  <si>
    <t>311D</t>
  </si>
  <si>
    <t>Электроды, сварочная проволока</t>
  </si>
  <si>
    <t>Поставка электродов и сварочной проволоки</t>
  </si>
  <si>
    <t xml:space="preserve">46.73.16.000 </t>
  </si>
  <si>
    <t xml:space="preserve"> Услуги по оптовой торговле прочими строительными материалами и изделиями </t>
  </si>
  <si>
    <t>Проволока сварочная Св-08Г2С-О 0,8мм 5кг Д-200 ГОСТ 2246-70</t>
  </si>
  <si>
    <t>Электрод АНО-21 d4</t>
  </si>
  <si>
    <t>Электрод МР-3 d3</t>
  </si>
  <si>
    <t>Электрод МР-3 d4</t>
  </si>
  <si>
    <t>Электрод МР-3 d5</t>
  </si>
  <si>
    <t>Электрод МР-3С d3</t>
  </si>
  <si>
    <t>Электрод МР-3С d4</t>
  </si>
  <si>
    <t>Электрод ОК 46.00 d3</t>
  </si>
  <si>
    <t>Электрод ОК 46.00 d4</t>
  </si>
  <si>
    <t>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</si>
</sst>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 Cyr"/>
      <charset val="204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u/>
      <sz val="14"/>
      <color rgb="FFFF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6"/>
      <color rgb="FF0000FF"/>
      <name val="Times New Roman"/>
      <family val="1"/>
      <charset val="204"/>
    </font>
    <font>
      <sz val="16"/>
      <color rgb="FF0000FF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</cellStyleXfs>
  <cellXfs count="67">
    <xf numFmtId="0" fontId="0" fillId="0" borderId="0" xfId="0"/>
    <xf numFmtId="0" fontId="7" fillId="0" borderId="0" xfId="1" applyFont="1"/>
    <xf numFmtId="0" fontId="7" fillId="0" borderId="0" xfId="1" applyFont="1" applyAlignment="1">
      <alignment horizontal="center"/>
    </xf>
    <xf numFmtId="4" fontId="5" fillId="0" borderId="0" xfId="1" applyNumberFormat="1" applyFont="1"/>
    <xf numFmtId="0" fontId="5" fillId="0" borderId="0" xfId="1" applyFont="1"/>
    <xf numFmtId="4" fontId="7" fillId="0" borderId="0" xfId="1" applyNumberFormat="1" applyFont="1" applyAlignment="1">
      <alignment horizontal="center"/>
    </xf>
    <xf numFmtId="0" fontId="6" fillId="0" borderId="0" xfId="1" applyFont="1" applyAlignment="1">
      <alignment vertical="center" wrapText="1"/>
    </xf>
    <xf numFmtId="0" fontId="6" fillId="0" borderId="0" xfId="1" applyFont="1" applyFill="1" applyAlignment="1">
      <alignment vertical="center" wrapText="1"/>
    </xf>
    <xf numFmtId="0" fontId="12" fillId="0" borderId="0" xfId="1" applyFont="1" applyFill="1" applyAlignment="1">
      <alignment vertical="center" wrapText="1"/>
    </xf>
    <xf numFmtId="4" fontId="6" fillId="0" borderId="0" xfId="1" applyNumberFormat="1" applyFont="1" applyAlignment="1">
      <alignment wrapText="1"/>
    </xf>
    <xf numFmtId="0" fontId="12" fillId="0" borderId="0" xfId="1" applyFont="1" applyAlignment="1">
      <alignment vertical="center" wrapText="1"/>
    </xf>
    <xf numFmtId="0" fontId="13" fillId="3" borderId="1" xfId="0" applyFont="1" applyFill="1" applyBorder="1" applyAlignment="1">
      <alignment horizontal="center" vertical="center" wrapText="1"/>
    </xf>
    <xf numFmtId="4" fontId="12" fillId="0" borderId="0" xfId="1" applyNumberFormat="1" applyFont="1" applyAlignment="1">
      <alignment vertical="center" wrapText="1"/>
    </xf>
    <xf numFmtId="4" fontId="13" fillId="3" borderId="1" xfId="0" applyNumberFormat="1" applyFont="1" applyFill="1" applyBorder="1" applyAlignment="1">
      <alignment horizontal="center" vertical="center" wrapText="1"/>
    </xf>
    <xf numFmtId="4" fontId="7" fillId="0" borderId="0" xfId="1" applyNumberFormat="1" applyFont="1"/>
    <xf numFmtId="49" fontId="12" fillId="0" borderId="1" xfId="1" applyNumberFormat="1" applyFont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4" fontId="12" fillId="0" borderId="0" xfId="1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4" fontId="6" fillId="0" borderId="0" xfId="1" applyNumberFormat="1" applyFont="1" applyBorder="1" applyAlignment="1">
      <alignment wrapText="1"/>
    </xf>
    <xf numFmtId="0" fontId="6" fillId="0" borderId="0" xfId="1" applyFont="1" applyBorder="1" applyAlignment="1">
      <alignment wrapText="1"/>
    </xf>
    <xf numFmtId="0" fontId="18" fillId="4" borderId="1" xfId="0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4" fontId="6" fillId="0" borderId="0" xfId="1" applyNumberFormat="1" applyFont="1" applyFill="1" applyAlignment="1">
      <alignment wrapText="1"/>
    </xf>
    <xf numFmtId="4" fontId="4" fillId="0" borderId="0" xfId="1" applyNumberFormat="1" applyFont="1" applyFill="1" applyAlignment="1">
      <alignment wrapText="1"/>
    </xf>
    <xf numFmtId="0" fontId="17" fillId="4" borderId="1" xfId="0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right" vertical="center" wrapText="1"/>
    </xf>
    <xf numFmtId="4" fontId="19" fillId="0" borderId="1" xfId="1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4" fontId="19" fillId="4" borderId="1" xfId="1" applyNumberFormat="1" applyFont="1" applyFill="1" applyBorder="1" applyAlignment="1">
      <alignment horizontal="center" vertical="center" wrapText="1"/>
    </xf>
    <xf numFmtId="4" fontId="12" fillId="0" borderId="1" xfId="1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wrapText="1"/>
    </xf>
    <xf numFmtId="4" fontId="4" fillId="0" borderId="1" xfId="1" applyNumberFormat="1" applyFont="1" applyFill="1" applyBorder="1" applyAlignment="1">
      <alignment wrapText="1"/>
    </xf>
    <xf numFmtId="4" fontId="12" fillId="0" borderId="1" xfId="1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12" fillId="0" borderId="1" xfId="1" applyNumberFormat="1" applyFont="1" applyBorder="1" applyAlignment="1">
      <alignment horizontal="center" vertical="center" wrapText="1"/>
    </xf>
    <xf numFmtId="49" fontId="12" fillId="0" borderId="1" xfId="1" applyNumberFormat="1" applyFont="1" applyBorder="1" applyAlignment="1">
      <alignment horizontal="center" vertical="center" wrapText="1"/>
    </xf>
    <xf numFmtId="4" fontId="12" fillId="0" borderId="1" xfId="1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22" fillId="2" borderId="3" xfId="0" applyFont="1" applyFill="1" applyBorder="1" applyAlignment="1">
      <alignment horizontal="left" vertical="center" wrapText="1"/>
    </xf>
    <xf numFmtId="0" fontId="22" fillId="2" borderId="4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0" xfId="1" applyFont="1" applyAlignment="1">
      <alignment horizontal="right"/>
    </xf>
    <xf numFmtId="4" fontId="16" fillId="0" borderId="1" xfId="1" applyNumberFormat="1" applyFont="1" applyFill="1" applyBorder="1" applyAlignment="1">
      <alignment horizontal="center" vertical="center" wrapText="1"/>
    </xf>
    <xf numFmtId="4" fontId="21" fillId="0" borderId="1" xfId="1" applyNumberFormat="1" applyFont="1" applyFill="1" applyBorder="1" applyAlignment="1">
      <alignment horizontal="center" vertical="center" wrapText="1"/>
    </xf>
    <xf numFmtId="4" fontId="20" fillId="0" borderId="1" xfId="1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4" fontId="12" fillId="0" borderId="1" xfId="1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3" xr:uid="{00000000-0005-0000-0000-000002000000}"/>
    <cellStyle name="Обычный 4" xfId="1" xr:uid="{00000000-0005-0000-0000-000003000000}"/>
    <cellStyle name="Стиль 1" xfId="4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2"/>
  <sheetViews>
    <sheetView tabSelected="1" view="pageBreakPreview" zoomScale="70" zoomScaleNormal="80" zoomScaleSheetLayoutView="70" workbookViewId="0">
      <selection activeCell="J30" sqref="J30"/>
    </sheetView>
  </sheetViews>
  <sheetFormatPr defaultRowHeight="12.75" outlineLevelRow="1" x14ac:dyDescent="0.2"/>
  <cols>
    <col min="1" max="1" width="7" style="14" customWidth="1"/>
    <col min="2" max="2" width="14.42578125" style="1" customWidth="1"/>
    <col min="3" max="3" width="38.5703125" style="2" customWidth="1"/>
    <col min="4" max="4" width="47.85546875" style="5" customWidth="1"/>
    <col min="5" max="5" width="7.28515625" style="5" customWidth="1"/>
    <col min="6" max="6" width="17" style="1" customWidth="1"/>
    <col min="7" max="7" width="13" style="3" customWidth="1"/>
    <col min="8" max="8" width="17.140625" style="3" customWidth="1"/>
    <col min="9" max="9" width="15.140625" style="4" customWidth="1"/>
    <col min="10" max="10" width="17" style="4" customWidth="1"/>
    <col min="11" max="11" width="44.7109375" style="4" customWidth="1"/>
    <col min="12" max="12" width="88.28515625" style="4" customWidth="1"/>
    <col min="13" max="13" width="13" style="4" bestFit="1" customWidth="1"/>
    <col min="14" max="205" width="9.140625" style="4"/>
    <col min="206" max="206" width="4.7109375" style="4" customWidth="1"/>
    <col min="207" max="207" width="49.5703125" style="4" customWidth="1"/>
    <col min="208" max="208" width="16.28515625" style="4" customWidth="1"/>
    <col min="209" max="209" width="5.7109375" style="4" customWidth="1"/>
    <col min="210" max="210" width="17.7109375" style="4" customWidth="1"/>
    <col min="211" max="211" width="14" style="4" customWidth="1"/>
    <col min="212" max="212" width="20.5703125" style="4" customWidth="1"/>
    <col min="213" max="461" width="9.140625" style="4"/>
    <col min="462" max="462" width="4.7109375" style="4" customWidth="1"/>
    <col min="463" max="463" width="49.5703125" style="4" customWidth="1"/>
    <col min="464" max="464" width="16.28515625" style="4" customWidth="1"/>
    <col min="465" max="465" width="5.7109375" style="4" customWidth="1"/>
    <col min="466" max="466" width="17.7109375" style="4" customWidth="1"/>
    <col min="467" max="467" width="14" style="4" customWidth="1"/>
    <col min="468" max="468" width="20.5703125" style="4" customWidth="1"/>
    <col min="469" max="717" width="9.140625" style="4"/>
    <col min="718" max="718" width="4.7109375" style="4" customWidth="1"/>
    <col min="719" max="719" width="49.5703125" style="4" customWidth="1"/>
    <col min="720" max="720" width="16.28515625" style="4" customWidth="1"/>
    <col min="721" max="721" width="5.7109375" style="4" customWidth="1"/>
    <col min="722" max="722" width="17.7109375" style="4" customWidth="1"/>
    <col min="723" max="723" width="14" style="4" customWidth="1"/>
    <col min="724" max="724" width="20.5703125" style="4" customWidth="1"/>
    <col min="725" max="973" width="9.140625" style="4"/>
    <col min="974" max="974" width="4.7109375" style="4" customWidth="1"/>
    <col min="975" max="975" width="49.5703125" style="4" customWidth="1"/>
    <col min="976" max="976" width="16.28515625" style="4" customWidth="1"/>
    <col min="977" max="977" width="5.7109375" style="4" customWidth="1"/>
    <col min="978" max="978" width="17.7109375" style="4" customWidth="1"/>
    <col min="979" max="979" width="14" style="4" customWidth="1"/>
    <col min="980" max="980" width="20.5703125" style="4" customWidth="1"/>
    <col min="981" max="1229" width="9.140625" style="4"/>
    <col min="1230" max="1230" width="4.7109375" style="4" customWidth="1"/>
    <col min="1231" max="1231" width="49.5703125" style="4" customWidth="1"/>
    <col min="1232" max="1232" width="16.28515625" style="4" customWidth="1"/>
    <col min="1233" max="1233" width="5.7109375" style="4" customWidth="1"/>
    <col min="1234" max="1234" width="17.7109375" style="4" customWidth="1"/>
    <col min="1235" max="1235" width="14" style="4" customWidth="1"/>
    <col min="1236" max="1236" width="20.5703125" style="4" customWidth="1"/>
    <col min="1237" max="1485" width="9.140625" style="4"/>
    <col min="1486" max="1486" width="4.7109375" style="4" customWidth="1"/>
    <col min="1487" max="1487" width="49.5703125" style="4" customWidth="1"/>
    <col min="1488" max="1488" width="16.28515625" style="4" customWidth="1"/>
    <col min="1489" max="1489" width="5.7109375" style="4" customWidth="1"/>
    <col min="1490" max="1490" width="17.7109375" style="4" customWidth="1"/>
    <col min="1491" max="1491" width="14" style="4" customWidth="1"/>
    <col min="1492" max="1492" width="20.5703125" style="4" customWidth="1"/>
    <col min="1493" max="1741" width="9.140625" style="4"/>
    <col min="1742" max="1742" width="4.7109375" style="4" customWidth="1"/>
    <col min="1743" max="1743" width="49.5703125" style="4" customWidth="1"/>
    <col min="1744" max="1744" width="16.28515625" style="4" customWidth="1"/>
    <col min="1745" max="1745" width="5.7109375" style="4" customWidth="1"/>
    <col min="1746" max="1746" width="17.7109375" style="4" customWidth="1"/>
    <col min="1747" max="1747" width="14" style="4" customWidth="1"/>
    <col min="1748" max="1748" width="20.5703125" style="4" customWidth="1"/>
    <col min="1749" max="1997" width="9.140625" style="4"/>
    <col min="1998" max="1998" width="4.7109375" style="4" customWidth="1"/>
    <col min="1999" max="1999" width="49.5703125" style="4" customWidth="1"/>
    <col min="2000" max="2000" width="16.28515625" style="4" customWidth="1"/>
    <col min="2001" max="2001" width="5.7109375" style="4" customWidth="1"/>
    <col min="2002" max="2002" width="17.7109375" style="4" customWidth="1"/>
    <col min="2003" max="2003" width="14" style="4" customWidth="1"/>
    <col min="2004" max="2004" width="20.5703125" style="4" customWidth="1"/>
    <col min="2005" max="2253" width="9.140625" style="4"/>
    <col min="2254" max="2254" width="4.7109375" style="4" customWidth="1"/>
    <col min="2255" max="2255" width="49.5703125" style="4" customWidth="1"/>
    <col min="2256" max="2256" width="16.28515625" style="4" customWidth="1"/>
    <col min="2257" max="2257" width="5.7109375" style="4" customWidth="1"/>
    <col min="2258" max="2258" width="17.7109375" style="4" customWidth="1"/>
    <col min="2259" max="2259" width="14" style="4" customWidth="1"/>
    <col min="2260" max="2260" width="20.5703125" style="4" customWidth="1"/>
    <col min="2261" max="2509" width="9.140625" style="4"/>
    <col min="2510" max="2510" width="4.7109375" style="4" customWidth="1"/>
    <col min="2511" max="2511" width="49.5703125" style="4" customWidth="1"/>
    <col min="2512" max="2512" width="16.28515625" style="4" customWidth="1"/>
    <col min="2513" max="2513" width="5.7109375" style="4" customWidth="1"/>
    <col min="2514" max="2514" width="17.7109375" style="4" customWidth="1"/>
    <col min="2515" max="2515" width="14" style="4" customWidth="1"/>
    <col min="2516" max="2516" width="20.5703125" style="4" customWidth="1"/>
    <col min="2517" max="2765" width="9.140625" style="4"/>
    <col min="2766" max="2766" width="4.7109375" style="4" customWidth="1"/>
    <col min="2767" max="2767" width="49.5703125" style="4" customWidth="1"/>
    <col min="2768" max="2768" width="16.28515625" style="4" customWidth="1"/>
    <col min="2769" max="2769" width="5.7109375" style="4" customWidth="1"/>
    <col min="2770" max="2770" width="17.7109375" style="4" customWidth="1"/>
    <col min="2771" max="2771" width="14" style="4" customWidth="1"/>
    <col min="2772" max="2772" width="20.5703125" style="4" customWidth="1"/>
    <col min="2773" max="3021" width="9.140625" style="4"/>
    <col min="3022" max="3022" width="4.7109375" style="4" customWidth="1"/>
    <col min="3023" max="3023" width="49.5703125" style="4" customWidth="1"/>
    <col min="3024" max="3024" width="16.28515625" style="4" customWidth="1"/>
    <col min="3025" max="3025" width="5.7109375" style="4" customWidth="1"/>
    <col min="3026" max="3026" width="17.7109375" style="4" customWidth="1"/>
    <col min="3027" max="3027" width="14" style="4" customWidth="1"/>
    <col min="3028" max="3028" width="20.5703125" style="4" customWidth="1"/>
    <col min="3029" max="3277" width="9.140625" style="4"/>
    <col min="3278" max="3278" width="4.7109375" style="4" customWidth="1"/>
    <col min="3279" max="3279" width="49.5703125" style="4" customWidth="1"/>
    <col min="3280" max="3280" width="16.28515625" style="4" customWidth="1"/>
    <col min="3281" max="3281" width="5.7109375" style="4" customWidth="1"/>
    <col min="3282" max="3282" width="17.7109375" style="4" customWidth="1"/>
    <col min="3283" max="3283" width="14" style="4" customWidth="1"/>
    <col min="3284" max="3284" width="20.5703125" style="4" customWidth="1"/>
    <col min="3285" max="3533" width="9.140625" style="4"/>
    <col min="3534" max="3534" width="4.7109375" style="4" customWidth="1"/>
    <col min="3535" max="3535" width="49.5703125" style="4" customWidth="1"/>
    <col min="3536" max="3536" width="16.28515625" style="4" customWidth="1"/>
    <col min="3537" max="3537" width="5.7109375" style="4" customWidth="1"/>
    <col min="3538" max="3538" width="17.7109375" style="4" customWidth="1"/>
    <col min="3539" max="3539" width="14" style="4" customWidth="1"/>
    <col min="3540" max="3540" width="20.5703125" style="4" customWidth="1"/>
    <col min="3541" max="3789" width="9.140625" style="4"/>
    <col min="3790" max="3790" width="4.7109375" style="4" customWidth="1"/>
    <col min="3791" max="3791" width="49.5703125" style="4" customWidth="1"/>
    <col min="3792" max="3792" width="16.28515625" style="4" customWidth="1"/>
    <col min="3793" max="3793" width="5.7109375" style="4" customWidth="1"/>
    <col min="3794" max="3794" width="17.7109375" style="4" customWidth="1"/>
    <col min="3795" max="3795" width="14" style="4" customWidth="1"/>
    <col min="3796" max="3796" width="20.5703125" style="4" customWidth="1"/>
    <col min="3797" max="4045" width="9.140625" style="4"/>
    <col min="4046" max="4046" width="4.7109375" style="4" customWidth="1"/>
    <col min="4047" max="4047" width="49.5703125" style="4" customWidth="1"/>
    <col min="4048" max="4048" width="16.28515625" style="4" customWidth="1"/>
    <col min="4049" max="4049" width="5.7109375" style="4" customWidth="1"/>
    <col min="4050" max="4050" width="17.7109375" style="4" customWidth="1"/>
    <col min="4051" max="4051" width="14" style="4" customWidth="1"/>
    <col min="4052" max="4052" width="20.5703125" style="4" customWidth="1"/>
    <col min="4053" max="4301" width="9.140625" style="4"/>
    <col min="4302" max="4302" width="4.7109375" style="4" customWidth="1"/>
    <col min="4303" max="4303" width="49.5703125" style="4" customWidth="1"/>
    <col min="4304" max="4304" width="16.28515625" style="4" customWidth="1"/>
    <col min="4305" max="4305" width="5.7109375" style="4" customWidth="1"/>
    <col min="4306" max="4306" width="17.7109375" style="4" customWidth="1"/>
    <col min="4307" max="4307" width="14" style="4" customWidth="1"/>
    <col min="4308" max="4308" width="20.5703125" style="4" customWidth="1"/>
    <col min="4309" max="4557" width="9.140625" style="4"/>
    <col min="4558" max="4558" width="4.7109375" style="4" customWidth="1"/>
    <col min="4559" max="4559" width="49.5703125" style="4" customWidth="1"/>
    <col min="4560" max="4560" width="16.28515625" style="4" customWidth="1"/>
    <col min="4561" max="4561" width="5.7109375" style="4" customWidth="1"/>
    <col min="4562" max="4562" width="17.7109375" style="4" customWidth="1"/>
    <col min="4563" max="4563" width="14" style="4" customWidth="1"/>
    <col min="4564" max="4564" width="20.5703125" style="4" customWidth="1"/>
    <col min="4565" max="4813" width="9.140625" style="4"/>
    <col min="4814" max="4814" width="4.7109375" style="4" customWidth="1"/>
    <col min="4815" max="4815" width="49.5703125" style="4" customWidth="1"/>
    <col min="4816" max="4816" width="16.28515625" style="4" customWidth="1"/>
    <col min="4817" max="4817" width="5.7109375" style="4" customWidth="1"/>
    <col min="4818" max="4818" width="17.7109375" style="4" customWidth="1"/>
    <col min="4819" max="4819" width="14" style="4" customWidth="1"/>
    <col min="4820" max="4820" width="20.5703125" style="4" customWidth="1"/>
    <col min="4821" max="5069" width="9.140625" style="4"/>
    <col min="5070" max="5070" width="4.7109375" style="4" customWidth="1"/>
    <col min="5071" max="5071" width="49.5703125" style="4" customWidth="1"/>
    <col min="5072" max="5072" width="16.28515625" style="4" customWidth="1"/>
    <col min="5073" max="5073" width="5.7109375" style="4" customWidth="1"/>
    <col min="5074" max="5074" width="17.7109375" style="4" customWidth="1"/>
    <col min="5075" max="5075" width="14" style="4" customWidth="1"/>
    <col min="5076" max="5076" width="20.5703125" style="4" customWidth="1"/>
    <col min="5077" max="5325" width="9.140625" style="4"/>
    <col min="5326" max="5326" width="4.7109375" style="4" customWidth="1"/>
    <col min="5327" max="5327" width="49.5703125" style="4" customWidth="1"/>
    <col min="5328" max="5328" width="16.28515625" style="4" customWidth="1"/>
    <col min="5329" max="5329" width="5.7109375" style="4" customWidth="1"/>
    <col min="5330" max="5330" width="17.7109375" style="4" customWidth="1"/>
    <col min="5331" max="5331" width="14" style="4" customWidth="1"/>
    <col min="5332" max="5332" width="20.5703125" style="4" customWidth="1"/>
    <col min="5333" max="5581" width="9.140625" style="4"/>
    <col min="5582" max="5582" width="4.7109375" style="4" customWidth="1"/>
    <col min="5583" max="5583" width="49.5703125" style="4" customWidth="1"/>
    <col min="5584" max="5584" width="16.28515625" style="4" customWidth="1"/>
    <col min="5585" max="5585" width="5.7109375" style="4" customWidth="1"/>
    <col min="5586" max="5586" width="17.7109375" style="4" customWidth="1"/>
    <col min="5587" max="5587" width="14" style="4" customWidth="1"/>
    <col min="5588" max="5588" width="20.5703125" style="4" customWidth="1"/>
    <col min="5589" max="5837" width="9.140625" style="4"/>
    <col min="5838" max="5838" width="4.7109375" style="4" customWidth="1"/>
    <col min="5839" max="5839" width="49.5703125" style="4" customWidth="1"/>
    <col min="5840" max="5840" width="16.28515625" style="4" customWidth="1"/>
    <col min="5841" max="5841" width="5.7109375" style="4" customWidth="1"/>
    <col min="5842" max="5842" width="17.7109375" style="4" customWidth="1"/>
    <col min="5843" max="5843" width="14" style="4" customWidth="1"/>
    <col min="5844" max="5844" width="20.5703125" style="4" customWidth="1"/>
    <col min="5845" max="6093" width="9.140625" style="4"/>
    <col min="6094" max="6094" width="4.7109375" style="4" customWidth="1"/>
    <col min="6095" max="6095" width="49.5703125" style="4" customWidth="1"/>
    <col min="6096" max="6096" width="16.28515625" style="4" customWidth="1"/>
    <col min="6097" max="6097" width="5.7109375" style="4" customWidth="1"/>
    <col min="6098" max="6098" width="17.7109375" style="4" customWidth="1"/>
    <col min="6099" max="6099" width="14" style="4" customWidth="1"/>
    <col min="6100" max="6100" width="20.5703125" style="4" customWidth="1"/>
    <col min="6101" max="6349" width="9.140625" style="4"/>
    <col min="6350" max="6350" width="4.7109375" style="4" customWidth="1"/>
    <col min="6351" max="6351" width="49.5703125" style="4" customWidth="1"/>
    <col min="6352" max="6352" width="16.28515625" style="4" customWidth="1"/>
    <col min="6353" max="6353" width="5.7109375" style="4" customWidth="1"/>
    <col min="6354" max="6354" width="17.7109375" style="4" customWidth="1"/>
    <col min="6355" max="6355" width="14" style="4" customWidth="1"/>
    <col min="6356" max="6356" width="20.5703125" style="4" customWidth="1"/>
    <col min="6357" max="6605" width="9.140625" style="4"/>
    <col min="6606" max="6606" width="4.7109375" style="4" customWidth="1"/>
    <col min="6607" max="6607" width="49.5703125" style="4" customWidth="1"/>
    <col min="6608" max="6608" width="16.28515625" style="4" customWidth="1"/>
    <col min="6609" max="6609" width="5.7109375" style="4" customWidth="1"/>
    <col min="6610" max="6610" width="17.7109375" style="4" customWidth="1"/>
    <col min="6611" max="6611" width="14" style="4" customWidth="1"/>
    <col min="6612" max="6612" width="20.5703125" style="4" customWidth="1"/>
    <col min="6613" max="6861" width="9.140625" style="4"/>
    <col min="6862" max="6862" width="4.7109375" style="4" customWidth="1"/>
    <col min="6863" max="6863" width="49.5703125" style="4" customWidth="1"/>
    <col min="6864" max="6864" width="16.28515625" style="4" customWidth="1"/>
    <col min="6865" max="6865" width="5.7109375" style="4" customWidth="1"/>
    <col min="6866" max="6866" width="17.7109375" style="4" customWidth="1"/>
    <col min="6867" max="6867" width="14" style="4" customWidth="1"/>
    <col min="6868" max="6868" width="20.5703125" style="4" customWidth="1"/>
    <col min="6869" max="7117" width="9.140625" style="4"/>
    <col min="7118" max="7118" width="4.7109375" style="4" customWidth="1"/>
    <col min="7119" max="7119" width="49.5703125" style="4" customWidth="1"/>
    <col min="7120" max="7120" width="16.28515625" style="4" customWidth="1"/>
    <col min="7121" max="7121" width="5.7109375" style="4" customWidth="1"/>
    <col min="7122" max="7122" width="17.7109375" style="4" customWidth="1"/>
    <col min="7123" max="7123" width="14" style="4" customWidth="1"/>
    <col min="7124" max="7124" width="20.5703125" style="4" customWidth="1"/>
    <col min="7125" max="7373" width="9.140625" style="4"/>
    <col min="7374" max="7374" width="4.7109375" style="4" customWidth="1"/>
    <col min="7375" max="7375" width="49.5703125" style="4" customWidth="1"/>
    <col min="7376" max="7376" width="16.28515625" style="4" customWidth="1"/>
    <col min="7377" max="7377" width="5.7109375" style="4" customWidth="1"/>
    <col min="7378" max="7378" width="17.7109375" style="4" customWidth="1"/>
    <col min="7379" max="7379" width="14" style="4" customWidth="1"/>
    <col min="7380" max="7380" width="20.5703125" style="4" customWidth="1"/>
    <col min="7381" max="7629" width="9.140625" style="4"/>
    <col min="7630" max="7630" width="4.7109375" style="4" customWidth="1"/>
    <col min="7631" max="7631" width="49.5703125" style="4" customWidth="1"/>
    <col min="7632" max="7632" width="16.28515625" style="4" customWidth="1"/>
    <col min="7633" max="7633" width="5.7109375" style="4" customWidth="1"/>
    <col min="7634" max="7634" width="17.7109375" style="4" customWidth="1"/>
    <col min="7635" max="7635" width="14" style="4" customWidth="1"/>
    <col min="7636" max="7636" width="20.5703125" style="4" customWidth="1"/>
    <col min="7637" max="7885" width="9.140625" style="4"/>
    <col min="7886" max="7886" width="4.7109375" style="4" customWidth="1"/>
    <col min="7887" max="7887" width="49.5703125" style="4" customWidth="1"/>
    <col min="7888" max="7888" width="16.28515625" style="4" customWidth="1"/>
    <col min="7889" max="7889" width="5.7109375" style="4" customWidth="1"/>
    <col min="7890" max="7890" width="17.7109375" style="4" customWidth="1"/>
    <col min="7891" max="7891" width="14" style="4" customWidth="1"/>
    <col min="7892" max="7892" width="20.5703125" style="4" customWidth="1"/>
    <col min="7893" max="8141" width="9.140625" style="4"/>
    <col min="8142" max="8142" width="4.7109375" style="4" customWidth="1"/>
    <col min="8143" max="8143" width="49.5703125" style="4" customWidth="1"/>
    <col min="8144" max="8144" width="16.28515625" style="4" customWidth="1"/>
    <col min="8145" max="8145" width="5.7109375" style="4" customWidth="1"/>
    <col min="8146" max="8146" width="17.7109375" style="4" customWidth="1"/>
    <col min="8147" max="8147" width="14" style="4" customWidth="1"/>
    <col min="8148" max="8148" width="20.5703125" style="4" customWidth="1"/>
    <col min="8149" max="8397" width="9.140625" style="4"/>
    <col min="8398" max="8398" width="4.7109375" style="4" customWidth="1"/>
    <col min="8399" max="8399" width="49.5703125" style="4" customWidth="1"/>
    <col min="8400" max="8400" width="16.28515625" style="4" customWidth="1"/>
    <col min="8401" max="8401" width="5.7109375" style="4" customWidth="1"/>
    <col min="8402" max="8402" width="17.7109375" style="4" customWidth="1"/>
    <col min="8403" max="8403" width="14" style="4" customWidth="1"/>
    <col min="8404" max="8404" width="20.5703125" style="4" customWidth="1"/>
    <col min="8405" max="8653" width="9.140625" style="4"/>
    <col min="8654" max="8654" width="4.7109375" style="4" customWidth="1"/>
    <col min="8655" max="8655" width="49.5703125" style="4" customWidth="1"/>
    <col min="8656" max="8656" width="16.28515625" style="4" customWidth="1"/>
    <col min="8657" max="8657" width="5.7109375" style="4" customWidth="1"/>
    <col min="8658" max="8658" width="17.7109375" style="4" customWidth="1"/>
    <col min="8659" max="8659" width="14" style="4" customWidth="1"/>
    <col min="8660" max="8660" width="20.5703125" style="4" customWidth="1"/>
    <col min="8661" max="8909" width="9.140625" style="4"/>
    <col min="8910" max="8910" width="4.7109375" style="4" customWidth="1"/>
    <col min="8911" max="8911" width="49.5703125" style="4" customWidth="1"/>
    <col min="8912" max="8912" width="16.28515625" style="4" customWidth="1"/>
    <col min="8913" max="8913" width="5.7109375" style="4" customWidth="1"/>
    <col min="8914" max="8914" width="17.7109375" style="4" customWidth="1"/>
    <col min="8915" max="8915" width="14" style="4" customWidth="1"/>
    <col min="8916" max="8916" width="20.5703125" style="4" customWidth="1"/>
    <col min="8917" max="9165" width="9.140625" style="4"/>
    <col min="9166" max="9166" width="4.7109375" style="4" customWidth="1"/>
    <col min="9167" max="9167" width="49.5703125" style="4" customWidth="1"/>
    <col min="9168" max="9168" width="16.28515625" style="4" customWidth="1"/>
    <col min="9169" max="9169" width="5.7109375" style="4" customWidth="1"/>
    <col min="9170" max="9170" width="17.7109375" style="4" customWidth="1"/>
    <col min="9171" max="9171" width="14" style="4" customWidth="1"/>
    <col min="9172" max="9172" width="20.5703125" style="4" customWidth="1"/>
    <col min="9173" max="9421" width="9.140625" style="4"/>
    <col min="9422" max="9422" width="4.7109375" style="4" customWidth="1"/>
    <col min="9423" max="9423" width="49.5703125" style="4" customWidth="1"/>
    <col min="9424" max="9424" width="16.28515625" style="4" customWidth="1"/>
    <col min="9425" max="9425" width="5.7109375" style="4" customWidth="1"/>
    <col min="9426" max="9426" width="17.7109375" style="4" customWidth="1"/>
    <col min="9427" max="9427" width="14" style="4" customWidth="1"/>
    <col min="9428" max="9428" width="20.5703125" style="4" customWidth="1"/>
    <col min="9429" max="9677" width="9.140625" style="4"/>
    <col min="9678" max="9678" width="4.7109375" style="4" customWidth="1"/>
    <col min="9679" max="9679" width="49.5703125" style="4" customWidth="1"/>
    <col min="9680" max="9680" width="16.28515625" style="4" customWidth="1"/>
    <col min="9681" max="9681" width="5.7109375" style="4" customWidth="1"/>
    <col min="9682" max="9682" width="17.7109375" style="4" customWidth="1"/>
    <col min="9683" max="9683" width="14" style="4" customWidth="1"/>
    <col min="9684" max="9684" width="20.5703125" style="4" customWidth="1"/>
    <col min="9685" max="9933" width="9.140625" style="4"/>
    <col min="9934" max="9934" width="4.7109375" style="4" customWidth="1"/>
    <col min="9935" max="9935" width="49.5703125" style="4" customWidth="1"/>
    <col min="9936" max="9936" width="16.28515625" style="4" customWidth="1"/>
    <col min="9937" max="9937" width="5.7109375" style="4" customWidth="1"/>
    <col min="9938" max="9938" width="17.7109375" style="4" customWidth="1"/>
    <col min="9939" max="9939" width="14" style="4" customWidth="1"/>
    <col min="9940" max="9940" width="20.5703125" style="4" customWidth="1"/>
    <col min="9941" max="10189" width="9.140625" style="4"/>
    <col min="10190" max="10190" width="4.7109375" style="4" customWidth="1"/>
    <col min="10191" max="10191" width="49.5703125" style="4" customWidth="1"/>
    <col min="10192" max="10192" width="16.28515625" style="4" customWidth="1"/>
    <col min="10193" max="10193" width="5.7109375" style="4" customWidth="1"/>
    <col min="10194" max="10194" width="17.7109375" style="4" customWidth="1"/>
    <col min="10195" max="10195" width="14" style="4" customWidth="1"/>
    <col min="10196" max="10196" width="20.5703125" style="4" customWidth="1"/>
    <col min="10197" max="10445" width="9.140625" style="4"/>
    <col min="10446" max="10446" width="4.7109375" style="4" customWidth="1"/>
    <col min="10447" max="10447" width="49.5703125" style="4" customWidth="1"/>
    <col min="10448" max="10448" width="16.28515625" style="4" customWidth="1"/>
    <col min="10449" max="10449" width="5.7109375" style="4" customWidth="1"/>
    <col min="10450" max="10450" width="17.7109375" style="4" customWidth="1"/>
    <col min="10451" max="10451" width="14" style="4" customWidth="1"/>
    <col min="10452" max="10452" width="20.5703125" style="4" customWidth="1"/>
    <col min="10453" max="10701" width="9.140625" style="4"/>
    <col min="10702" max="10702" width="4.7109375" style="4" customWidth="1"/>
    <col min="10703" max="10703" width="49.5703125" style="4" customWidth="1"/>
    <col min="10704" max="10704" width="16.28515625" style="4" customWidth="1"/>
    <col min="10705" max="10705" width="5.7109375" style="4" customWidth="1"/>
    <col min="10706" max="10706" width="17.7109375" style="4" customWidth="1"/>
    <col min="10707" max="10707" width="14" style="4" customWidth="1"/>
    <col min="10708" max="10708" width="20.5703125" style="4" customWidth="1"/>
    <col min="10709" max="10957" width="9.140625" style="4"/>
    <col min="10958" max="10958" width="4.7109375" style="4" customWidth="1"/>
    <col min="10959" max="10959" width="49.5703125" style="4" customWidth="1"/>
    <col min="10960" max="10960" width="16.28515625" style="4" customWidth="1"/>
    <col min="10961" max="10961" width="5.7109375" style="4" customWidth="1"/>
    <col min="10962" max="10962" width="17.7109375" style="4" customWidth="1"/>
    <col min="10963" max="10963" width="14" style="4" customWidth="1"/>
    <col min="10964" max="10964" width="20.5703125" style="4" customWidth="1"/>
    <col min="10965" max="11213" width="9.140625" style="4"/>
    <col min="11214" max="11214" width="4.7109375" style="4" customWidth="1"/>
    <col min="11215" max="11215" width="49.5703125" style="4" customWidth="1"/>
    <col min="11216" max="11216" width="16.28515625" style="4" customWidth="1"/>
    <col min="11217" max="11217" width="5.7109375" style="4" customWidth="1"/>
    <col min="11218" max="11218" width="17.7109375" style="4" customWidth="1"/>
    <col min="11219" max="11219" width="14" style="4" customWidth="1"/>
    <col min="11220" max="11220" width="20.5703125" style="4" customWidth="1"/>
    <col min="11221" max="11469" width="9.140625" style="4"/>
    <col min="11470" max="11470" width="4.7109375" style="4" customWidth="1"/>
    <col min="11471" max="11471" width="49.5703125" style="4" customWidth="1"/>
    <col min="11472" max="11472" width="16.28515625" style="4" customWidth="1"/>
    <col min="11473" max="11473" width="5.7109375" style="4" customWidth="1"/>
    <col min="11474" max="11474" width="17.7109375" style="4" customWidth="1"/>
    <col min="11475" max="11475" width="14" style="4" customWidth="1"/>
    <col min="11476" max="11476" width="20.5703125" style="4" customWidth="1"/>
    <col min="11477" max="11725" width="9.140625" style="4"/>
    <col min="11726" max="11726" width="4.7109375" style="4" customWidth="1"/>
    <col min="11727" max="11727" width="49.5703125" style="4" customWidth="1"/>
    <col min="11728" max="11728" width="16.28515625" style="4" customWidth="1"/>
    <col min="11729" max="11729" width="5.7109375" style="4" customWidth="1"/>
    <col min="11730" max="11730" width="17.7109375" style="4" customWidth="1"/>
    <col min="11731" max="11731" width="14" style="4" customWidth="1"/>
    <col min="11732" max="11732" width="20.5703125" style="4" customWidth="1"/>
    <col min="11733" max="11981" width="9.140625" style="4"/>
    <col min="11982" max="11982" width="4.7109375" style="4" customWidth="1"/>
    <col min="11983" max="11983" width="49.5703125" style="4" customWidth="1"/>
    <col min="11984" max="11984" width="16.28515625" style="4" customWidth="1"/>
    <col min="11985" max="11985" width="5.7109375" style="4" customWidth="1"/>
    <col min="11986" max="11986" width="17.7109375" style="4" customWidth="1"/>
    <col min="11987" max="11987" width="14" style="4" customWidth="1"/>
    <col min="11988" max="11988" width="20.5703125" style="4" customWidth="1"/>
    <col min="11989" max="12237" width="9.140625" style="4"/>
    <col min="12238" max="12238" width="4.7109375" style="4" customWidth="1"/>
    <col min="12239" max="12239" width="49.5703125" style="4" customWidth="1"/>
    <col min="12240" max="12240" width="16.28515625" style="4" customWidth="1"/>
    <col min="12241" max="12241" width="5.7109375" style="4" customWidth="1"/>
    <col min="12242" max="12242" width="17.7109375" style="4" customWidth="1"/>
    <col min="12243" max="12243" width="14" style="4" customWidth="1"/>
    <col min="12244" max="12244" width="20.5703125" style="4" customWidth="1"/>
    <col min="12245" max="12493" width="9.140625" style="4"/>
    <col min="12494" max="12494" width="4.7109375" style="4" customWidth="1"/>
    <col min="12495" max="12495" width="49.5703125" style="4" customWidth="1"/>
    <col min="12496" max="12496" width="16.28515625" style="4" customWidth="1"/>
    <col min="12497" max="12497" width="5.7109375" style="4" customWidth="1"/>
    <col min="12498" max="12498" width="17.7109375" style="4" customWidth="1"/>
    <col min="12499" max="12499" width="14" style="4" customWidth="1"/>
    <col min="12500" max="12500" width="20.5703125" style="4" customWidth="1"/>
    <col min="12501" max="12749" width="9.140625" style="4"/>
    <col min="12750" max="12750" width="4.7109375" style="4" customWidth="1"/>
    <col min="12751" max="12751" width="49.5703125" style="4" customWidth="1"/>
    <col min="12752" max="12752" width="16.28515625" style="4" customWidth="1"/>
    <col min="12753" max="12753" width="5.7109375" style="4" customWidth="1"/>
    <col min="12754" max="12754" width="17.7109375" style="4" customWidth="1"/>
    <col min="12755" max="12755" width="14" style="4" customWidth="1"/>
    <col min="12756" max="12756" width="20.5703125" style="4" customWidth="1"/>
    <col min="12757" max="13005" width="9.140625" style="4"/>
    <col min="13006" max="13006" width="4.7109375" style="4" customWidth="1"/>
    <col min="13007" max="13007" width="49.5703125" style="4" customWidth="1"/>
    <col min="13008" max="13008" width="16.28515625" style="4" customWidth="1"/>
    <col min="13009" max="13009" width="5.7109375" style="4" customWidth="1"/>
    <col min="13010" max="13010" width="17.7109375" style="4" customWidth="1"/>
    <col min="13011" max="13011" width="14" style="4" customWidth="1"/>
    <col min="13012" max="13012" width="20.5703125" style="4" customWidth="1"/>
    <col min="13013" max="13261" width="9.140625" style="4"/>
    <col min="13262" max="13262" width="4.7109375" style="4" customWidth="1"/>
    <col min="13263" max="13263" width="49.5703125" style="4" customWidth="1"/>
    <col min="13264" max="13264" width="16.28515625" style="4" customWidth="1"/>
    <col min="13265" max="13265" width="5.7109375" style="4" customWidth="1"/>
    <col min="13266" max="13266" width="17.7109375" style="4" customWidth="1"/>
    <col min="13267" max="13267" width="14" style="4" customWidth="1"/>
    <col min="13268" max="13268" width="20.5703125" style="4" customWidth="1"/>
    <col min="13269" max="13517" width="9.140625" style="4"/>
    <col min="13518" max="13518" width="4.7109375" style="4" customWidth="1"/>
    <col min="13519" max="13519" width="49.5703125" style="4" customWidth="1"/>
    <col min="13520" max="13520" width="16.28515625" style="4" customWidth="1"/>
    <col min="13521" max="13521" width="5.7109375" style="4" customWidth="1"/>
    <col min="13522" max="13522" width="17.7109375" style="4" customWidth="1"/>
    <col min="13523" max="13523" width="14" style="4" customWidth="1"/>
    <col min="13524" max="13524" width="20.5703125" style="4" customWidth="1"/>
    <col min="13525" max="13773" width="9.140625" style="4"/>
    <col min="13774" max="13774" width="4.7109375" style="4" customWidth="1"/>
    <col min="13775" max="13775" width="49.5703125" style="4" customWidth="1"/>
    <col min="13776" max="13776" width="16.28515625" style="4" customWidth="1"/>
    <col min="13777" max="13777" width="5.7109375" style="4" customWidth="1"/>
    <col min="13778" max="13778" width="17.7109375" style="4" customWidth="1"/>
    <col min="13779" max="13779" width="14" style="4" customWidth="1"/>
    <col min="13780" max="13780" width="20.5703125" style="4" customWidth="1"/>
    <col min="13781" max="14029" width="9.140625" style="4"/>
    <col min="14030" max="14030" width="4.7109375" style="4" customWidth="1"/>
    <col min="14031" max="14031" width="49.5703125" style="4" customWidth="1"/>
    <col min="14032" max="14032" width="16.28515625" style="4" customWidth="1"/>
    <col min="14033" max="14033" width="5.7109375" style="4" customWidth="1"/>
    <col min="14034" max="14034" width="17.7109375" style="4" customWidth="1"/>
    <col min="14035" max="14035" width="14" style="4" customWidth="1"/>
    <col min="14036" max="14036" width="20.5703125" style="4" customWidth="1"/>
    <col min="14037" max="14285" width="9.140625" style="4"/>
    <col min="14286" max="14286" width="4.7109375" style="4" customWidth="1"/>
    <col min="14287" max="14287" width="49.5703125" style="4" customWidth="1"/>
    <col min="14288" max="14288" width="16.28515625" style="4" customWidth="1"/>
    <col min="14289" max="14289" width="5.7109375" style="4" customWidth="1"/>
    <col min="14290" max="14290" width="17.7109375" style="4" customWidth="1"/>
    <col min="14291" max="14291" width="14" style="4" customWidth="1"/>
    <col min="14292" max="14292" width="20.5703125" style="4" customWidth="1"/>
    <col min="14293" max="14541" width="9.140625" style="4"/>
    <col min="14542" max="14542" width="4.7109375" style="4" customWidth="1"/>
    <col min="14543" max="14543" width="49.5703125" style="4" customWidth="1"/>
    <col min="14544" max="14544" width="16.28515625" style="4" customWidth="1"/>
    <col min="14545" max="14545" width="5.7109375" style="4" customWidth="1"/>
    <col min="14546" max="14546" width="17.7109375" style="4" customWidth="1"/>
    <col min="14547" max="14547" width="14" style="4" customWidth="1"/>
    <col min="14548" max="14548" width="20.5703125" style="4" customWidth="1"/>
    <col min="14549" max="14797" width="9.140625" style="4"/>
    <col min="14798" max="14798" width="4.7109375" style="4" customWidth="1"/>
    <col min="14799" max="14799" width="49.5703125" style="4" customWidth="1"/>
    <col min="14800" max="14800" width="16.28515625" style="4" customWidth="1"/>
    <col min="14801" max="14801" width="5.7109375" style="4" customWidth="1"/>
    <col min="14802" max="14802" width="17.7109375" style="4" customWidth="1"/>
    <col min="14803" max="14803" width="14" style="4" customWidth="1"/>
    <col min="14804" max="14804" width="20.5703125" style="4" customWidth="1"/>
    <col min="14805" max="15053" width="9.140625" style="4"/>
    <col min="15054" max="15054" width="4.7109375" style="4" customWidth="1"/>
    <col min="15055" max="15055" width="49.5703125" style="4" customWidth="1"/>
    <col min="15056" max="15056" width="16.28515625" style="4" customWidth="1"/>
    <col min="15057" max="15057" width="5.7109375" style="4" customWidth="1"/>
    <col min="15058" max="15058" width="17.7109375" style="4" customWidth="1"/>
    <col min="15059" max="15059" width="14" style="4" customWidth="1"/>
    <col min="15060" max="15060" width="20.5703125" style="4" customWidth="1"/>
    <col min="15061" max="15309" width="9.140625" style="4"/>
    <col min="15310" max="15310" width="4.7109375" style="4" customWidth="1"/>
    <col min="15311" max="15311" width="49.5703125" style="4" customWidth="1"/>
    <col min="15312" max="15312" width="16.28515625" style="4" customWidth="1"/>
    <col min="15313" max="15313" width="5.7109375" style="4" customWidth="1"/>
    <col min="15314" max="15314" width="17.7109375" style="4" customWidth="1"/>
    <col min="15315" max="15315" width="14" style="4" customWidth="1"/>
    <col min="15316" max="15316" width="20.5703125" style="4" customWidth="1"/>
    <col min="15317" max="15565" width="9.140625" style="4"/>
    <col min="15566" max="15566" width="4.7109375" style="4" customWidth="1"/>
    <col min="15567" max="15567" width="49.5703125" style="4" customWidth="1"/>
    <col min="15568" max="15568" width="16.28515625" style="4" customWidth="1"/>
    <col min="15569" max="15569" width="5.7109375" style="4" customWidth="1"/>
    <col min="15570" max="15570" width="17.7109375" style="4" customWidth="1"/>
    <col min="15571" max="15571" width="14" style="4" customWidth="1"/>
    <col min="15572" max="15572" width="20.5703125" style="4" customWidth="1"/>
    <col min="15573" max="15821" width="9.140625" style="4"/>
    <col min="15822" max="15822" width="4.7109375" style="4" customWidth="1"/>
    <col min="15823" max="15823" width="49.5703125" style="4" customWidth="1"/>
    <col min="15824" max="15824" width="16.28515625" style="4" customWidth="1"/>
    <col min="15825" max="15825" width="5.7109375" style="4" customWidth="1"/>
    <col min="15826" max="15826" width="17.7109375" style="4" customWidth="1"/>
    <col min="15827" max="15827" width="14" style="4" customWidth="1"/>
    <col min="15828" max="15828" width="20.5703125" style="4" customWidth="1"/>
    <col min="15829" max="16077" width="9.140625" style="4"/>
    <col min="16078" max="16078" width="4.7109375" style="4" customWidth="1"/>
    <col min="16079" max="16079" width="49.5703125" style="4" customWidth="1"/>
    <col min="16080" max="16080" width="16.28515625" style="4" customWidth="1"/>
    <col min="16081" max="16081" width="5.7109375" style="4" customWidth="1"/>
    <col min="16082" max="16082" width="17.7109375" style="4" customWidth="1"/>
    <col min="16083" max="16083" width="14" style="4" customWidth="1"/>
    <col min="16084" max="16084" width="20.5703125" style="4" customWidth="1"/>
    <col min="16085" max="16384" width="9.140625" style="4"/>
  </cols>
  <sheetData>
    <row r="1" spans="1:11" ht="22.5" customHeight="1" x14ac:dyDescent="0.3">
      <c r="A1" s="58" t="s">
        <v>37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16.5" customHeight="1" x14ac:dyDescent="0.3">
      <c r="A2" s="58" t="s">
        <v>38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 s="6" customFormat="1" ht="25.5" customHeight="1" x14ac:dyDescent="0.25">
      <c r="A3" s="63" t="s">
        <v>17</v>
      </c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1" s="7" customFormat="1" ht="11.25" customHeight="1" x14ac:dyDescent="0.25">
      <c r="A4" s="63"/>
      <c r="B4" s="63"/>
      <c r="C4" s="63"/>
      <c r="D4" s="63"/>
      <c r="E4" s="63"/>
      <c r="F4" s="63"/>
      <c r="G4" s="63"/>
      <c r="H4" s="63"/>
      <c r="I4" s="63"/>
      <c r="J4" s="63"/>
      <c r="K4" s="27"/>
    </row>
    <row r="5" spans="1:11" s="8" customFormat="1" ht="46.5" customHeight="1" x14ac:dyDescent="0.25">
      <c r="A5" s="16">
        <v>1</v>
      </c>
      <c r="B5" s="64" t="s">
        <v>2</v>
      </c>
      <c r="C5" s="64"/>
      <c r="D5" s="64"/>
      <c r="E5" s="64"/>
      <c r="F5" s="64"/>
      <c r="G5" s="64"/>
      <c r="H5" s="64"/>
      <c r="I5" s="64"/>
      <c r="J5" s="64"/>
      <c r="K5" s="64"/>
    </row>
    <row r="6" spans="1:11" s="8" customFormat="1" ht="36" customHeight="1" x14ac:dyDescent="0.25">
      <c r="A6" s="15" t="s">
        <v>12</v>
      </c>
      <c r="B6" s="62" t="s">
        <v>24</v>
      </c>
      <c r="C6" s="62"/>
      <c r="D6" s="62"/>
      <c r="E6" s="62"/>
      <c r="F6" s="62"/>
      <c r="G6" s="59" t="s">
        <v>62</v>
      </c>
      <c r="H6" s="59"/>
      <c r="I6" s="59"/>
      <c r="J6" s="59"/>
      <c r="K6" s="59"/>
    </row>
    <row r="7" spans="1:11" s="8" customFormat="1" ht="45" customHeight="1" x14ac:dyDescent="0.25">
      <c r="A7" s="15" t="s">
        <v>13</v>
      </c>
      <c r="B7" s="62" t="s">
        <v>25</v>
      </c>
      <c r="C7" s="62"/>
      <c r="D7" s="62"/>
      <c r="E7" s="62"/>
      <c r="F7" s="62"/>
      <c r="G7" s="59" t="s">
        <v>63</v>
      </c>
      <c r="H7" s="59"/>
      <c r="I7" s="59"/>
      <c r="J7" s="59"/>
      <c r="K7" s="59"/>
    </row>
    <row r="8" spans="1:11" s="8" customFormat="1" ht="44.25" customHeight="1" x14ac:dyDescent="0.25">
      <c r="A8" s="15" t="s">
        <v>14</v>
      </c>
      <c r="B8" s="62" t="s">
        <v>3</v>
      </c>
      <c r="C8" s="62"/>
      <c r="D8" s="62"/>
      <c r="E8" s="62"/>
      <c r="F8" s="62"/>
      <c r="G8" s="61" t="s">
        <v>64</v>
      </c>
      <c r="H8" s="61"/>
      <c r="I8" s="61"/>
      <c r="J8" s="61"/>
      <c r="K8" s="61"/>
    </row>
    <row r="9" spans="1:11" s="8" customFormat="1" ht="37.5" customHeight="1" x14ac:dyDescent="0.25">
      <c r="A9" s="15" t="s">
        <v>15</v>
      </c>
      <c r="B9" s="62" t="s">
        <v>26</v>
      </c>
      <c r="C9" s="62"/>
      <c r="D9" s="62"/>
      <c r="E9" s="62"/>
      <c r="F9" s="62"/>
      <c r="G9" s="59" t="s">
        <v>65</v>
      </c>
      <c r="H9" s="59"/>
      <c r="I9" s="59"/>
      <c r="J9" s="59"/>
      <c r="K9" s="59"/>
    </row>
    <row r="10" spans="1:11" s="8" customFormat="1" ht="51.75" customHeight="1" x14ac:dyDescent="0.25">
      <c r="A10" s="15" t="s">
        <v>27</v>
      </c>
      <c r="B10" s="62" t="s">
        <v>28</v>
      </c>
      <c r="C10" s="62"/>
      <c r="D10" s="62"/>
      <c r="E10" s="62"/>
      <c r="F10" s="62"/>
      <c r="G10" s="59" t="s">
        <v>66</v>
      </c>
      <c r="H10" s="59"/>
      <c r="I10" s="59"/>
      <c r="J10" s="59"/>
      <c r="K10" s="59"/>
    </row>
    <row r="11" spans="1:11" s="8" customFormat="1" ht="45" customHeight="1" x14ac:dyDescent="0.25">
      <c r="A11" s="15" t="s">
        <v>29</v>
      </c>
      <c r="B11" s="62" t="s">
        <v>30</v>
      </c>
      <c r="C11" s="62"/>
      <c r="D11" s="62"/>
      <c r="E11" s="62"/>
      <c r="F11" s="62"/>
      <c r="G11" s="59" t="s">
        <v>50</v>
      </c>
      <c r="H11" s="59"/>
      <c r="I11" s="59"/>
      <c r="J11" s="59"/>
      <c r="K11" s="59"/>
    </row>
    <row r="12" spans="1:11" s="8" customFormat="1" ht="55.5" customHeight="1" x14ac:dyDescent="0.25">
      <c r="A12" s="15" t="s">
        <v>31</v>
      </c>
      <c r="B12" s="62" t="s">
        <v>8</v>
      </c>
      <c r="C12" s="62"/>
      <c r="D12" s="62"/>
      <c r="E12" s="62"/>
      <c r="F12" s="62"/>
      <c r="G12" s="59" t="s">
        <v>49</v>
      </c>
      <c r="H12" s="59"/>
      <c r="I12" s="59"/>
      <c r="J12" s="59"/>
      <c r="K12" s="59"/>
    </row>
    <row r="13" spans="1:11" s="8" customFormat="1" ht="48" customHeight="1" x14ac:dyDescent="0.25">
      <c r="A13" s="15" t="s">
        <v>32</v>
      </c>
      <c r="B13" s="62" t="s">
        <v>9</v>
      </c>
      <c r="C13" s="62"/>
      <c r="D13" s="62"/>
      <c r="E13" s="62"/>
      <c r="F13" s="62"/>
      <c r="G13" s="60" t="s">
        <v>61</v>
      </c>
      <c r="H13" s="60"/>
      <c r="I13" s="60"/>
      <c r="J13" s="60"/>
      <c r="K13" s="60"/>
    </row>
    <row r="14" spans="1:11" s="8" customFormat="1" ht="49.5" customHeight="1" x14ac:dyDescent="0.25">
      <c r="A14" s="15" t="s">
        <v>33</v>
      </c>
      <c r="B14" s="62" t="s">
        <v>40</v>
      </c>
      <c r="C14" s="62"/>
      <c r="D14" s="62"/>
      <c r="E14" s="62"/>
      <c r="F14" s="62"/>
      <c r="G14" s="60" t="s">
        <v>41</v>
      </c>
      <c r="H14" s="60"/>
      <c r="I14" s="60"/>
      <c r="J14" s="60"/>
      <c r="K14" s="60"/>
    </row>
    <row r="15" spans="1:11" s="8" customFormat="1" ht="49.5" customHeight="1" x14ac:dyDescent="0.25">
      <c r="A15" s="15" t="s">
        <v>39</v>
      </c>
      <c r="B15" s="62" t="s">
        <v>43</v>
      </c>
      <c r="C15" s="62"/>
      <c r="D15" s="62"/>
      <c r="E15" s="62"/>
      <c r="F15" s="62"/>
      <c r="G15" s="60" t="s">
        <v>48</v>
      </c>
      <c r="H15" s="60"/>
      <c r="I15" s="60"/>
      <c r="J15" s="60"/>
      <c r="K15" s="60"/>
    </row>
    <row r="16" spans="1:11" s="10" customFormat="1" ht="63.75" customHeight="1" x14ac:dyDescent="0.25">
      <c r="A16" s="15" t="s">
        <v>42</v>
      </c>
      <c r="B16" s="62" t="s">
        <v>4</v>
      </c>
      <c r="C16" s="62"/>
      <c r="D16" s="62"/>
      <c r="E16" s="62"/>
      <c r="F16" s="62"/>
      <c r="G16" s="65" t="s">
        <v>51</v>
      </c>
      <c r="H16" s="65"/>
      <c r="I16" s="65"/>
      <c r="J16" s="65"/>
      <c r="K16" s="65"/>
    </row>
    <row r="17" spans="1:11" s="10" customFormat="1" ht="20.25" customHeight="1" x14ac:dyDescent="0.25">
      <c r="A17" s="16">
        <v>2</v>
      </c>
      <c r="B17" s="43" t="s">
        <v>45</v>
      </c>
      <c r="C17" s="44"/>
      <c r="D17" s="44"/>
      <c r="E17" s="44"/>
      <c r="F17" s="44"/>
      <c r="G17" s="44"/>
      <c r="H17" s="44"/>
      <c r="I17" s="44"/>
      <c r="J17" s="44"/>
      <c r="K17" s="45"/>
    </row>
    <row r="18" spans="1:11" s="10" customFormat="1" ht="81.75" customHeight="1" x14ac:dyDescent="0.25">
      <c r="A18" s="13" t="s">
        <v>1</v>
      </c>
      <c r="B18" s="11" t="s">
        <v>5</v>
      </c>
      <c r="C18" s="11" t="s">
        <v>6</v>
      </c>
      <c r="D18" s="29" t="s">
        <v>44</v>
      </c>
      <c r="E18" s="11" t="s">
        <v>0</v>
      </c>
      <c r="F18" s="29" t="s">
        <v>7</v>
      </c>
      <c r="G18" s="29" t="s">
        <v>10</v>
      </c>
      <c r="H18" s="29" t="s">
        <v>11</v>
      </c>
      <c r="I18" s="29" t="s">
        <v>34</v>
      </c>
      <c r="J18" s="29" t="s">
        <v>35</v>
      </c>
      <c r="K18" s="29" t="s">
        <v>46</v>
      </c>
    </row>
    <row r="19" spans="1:11" s="10" customFormat="1" ht="50.1" customHeight="1" x14ac:dyDescent="0.25">
      <c r="A19" s="37" t="s">
        <v>16</v>
      </c>
      <c r="B19" s="40">
        <v>2336511</v>
      </c>
      <c r="C19" s="39" t="s">
        <v>67</v>
      </c>
      <c r="D19" s="41"/>
      <c r="E19" s="35" t="s">
        <v>76</v>
      </c>
      <c r="F19" s="35">
        <v>5</v>
      </c>
      <c r="G19" s="34">
        <v>181.66666666666669</v>
      </c>
      <c r="H19" s="36">
        <f>G19*F19</f>
        <v>908.33333333333348</v>
      </c>
      <c r="I19" s="36">
        <f>G19*1.2</f>
        <v>218.00000000000003</v>
      </c>
      <c r="J19" s="36">
        <f>H19*1.2</f>
        <v>1090.0000000000002</v>
      </c>
      <c r="K19" s="36" t="s">
        <v>47</v>
      </c>
    </row>
    <row r="20" spans="1:11" s="10" customFormat="1" ht="50.1" customHeight="1" x14ac:dyDescent="0.25">
      <c r="A20" s="37" t="s">
        <v>53</v>
      </c>
      <c r="B20" s="40">
        <v>2219381</v>
      </c>
      <c r="C20" s="39" t="s">
        <v>68</v>
      </c>
      <c r="D20" s="41"/>
      <c r="E20" s="35" t="s">
        <v>76</v>
      </c>
      <c r="F20" s="35">
        <v>55</v>
      </c>
      <c r="G20" s="38">
        <v>218.33333333333334</v>
      </c>
      <c r="H20" s="36">
        <f t="shared" ref="H20:H27" si="0">G20*F20</f>
        <v>12008.333333333334</v>
      </c>
      <c r="I20" s="36">
        <f t="shared" ref="I20:I27" si="1">G20*1.2</f>
        <v>262</v>
      </c>
      <c r="J20" s="36">
        <f t="shared" ref="J20:J27" si="2">H20*1.2</f>
        <v>14410</v>
      </c>
      <c r="K20" s="36" t="s">
        <v>47</v>
      </c>
    </row>
    <row r="21" spans="1:11" s="10" customFormat="1" ht="50.1" customHeight="1" x14ac:dyDescent="0.25">
      <c r="A21" s="37" t="s">
        <v>54</v>
      </c>
      <c r="B21" s="40">
        <v>2115767</v>
      </c>
      <c r="C21" s="39" t="s">
        <v>69</v>
      </c>
      <c r="D21" s="41"/>
      <c r="E21" s="35" t="s">
        <v>76</v>
      </c>
      <c r="F21" s="35">
        <v>270</v>
      </c>
      <c r="G21" s="38">
        <v>178.33333333333334</v>
      </c>
      <c r="H21" s="36">
        <f t="shared" si="0"/>
        <v>48150</v>
      </c>
      <c r="I21" s="36">
        <f t="shared" si="1"/>
        <v>214</v>
      </c>
      <c r="J21" s="36">
        <f t="shared" si="2"/>
        <v>57780</v>
      </c>
      <c r="K21" s="36" t="s">
        <v>47</v>
      </c>
    </row>
    <row r="22" spans="1:11" s="10" customFormat="1" ht="50.1" customHeight="1" x14ac:dyDescent="0.25">
      <c r="A22" s="37" t="s">
        <v>55</v>
      </c>
      <c r="B22" s="40">
        <v>2115867</v>
      </c>
      <c r="C22" s="39" t="s">
        <v>70</v>
      </c>
      <c r="D22" s="41"/>
      <c r="E22" s="35" t="s">
        <v>76</v>
      </c>
      <c r="F22" s="35">
        <v>313.5</v>
      </c>
      <c r="G22" s="38">
        <v>170.83333333333334</v>
      </c>
      <c r="H22" s="36">
        <f t="shared" si="0"/>
        <v>53556.25</v>
      </c>
      <c r="I22" s="36">
        <f t="shared" si="1"/>
        <v>205</v>
      </c>
      <c r="J22" s="36">
        <f t="shared" si="2"/>
        <v>64267.5</v>
      </c>
      <c r="K22" s="36" t="s">
        <v>47</v>
      </c>
    </row>
    <row r="23" spans="1:11" s="10" customFormat="1" ht="50.1" customHeight="1" x14ac:dyDescent="0.25">
      <c r="A23" s="37" t="s">
        <v>56</v>
      </c>
      <c r="B23" s="40">
        <v>2252488</v>
      </c>
      <c r="C23" s="39" t="s">
        <v>71</v>
      </c>
      <c r="D23" s="41"/>
      <c r="E23" s="35" t="s">
        <v>76</v>
      </c>
      <c r="F23" s="35">
        <v>253</v>
      </c>
      <c r="G23" s="38">
        <v>173.33333333333334</v>
      </c>
      <c r="H23" s="36">
        <f t="shared" si="0"/>
        <v>43853.333333333336</v>
      </c>
      <c r="I23" s="36">
        <f t="shared" si="1"/>
        <v>208</v>
      </c>
      <c r="J23" s="36">
        <f t="shared" si="2"/>
        <v>52624</v>
      </c>
      <c r="K23" s="36" t="s">
        <v>47</v>
      </c>
    </row>
    <row r="24" spans="1:11" s="10" customFormat="1" ht="50.1" customHeight="1" x14ac:dyDescent="0.25">
      <c r="A24" s="37" t="s">
        <v>57</v>
      </c>
      <c r="B24" s="40">
        <v>2007849</v>
      </c>
      <c r="C24" s="39" t="s">
        <v>72</v>
      </c>
      <c r="D24" s="41"/>
      <c r="E24" s="35" t="s">
        <v>76</v>
      </c>
      <c r="F24" s="35">
        <v>90</v>
      </c>
      <c r="G24" s="38">
        <v>179.16666666666669</v>
      </c>
      <c r="H24" s="36">
        <f t="shared" si="0"/>
        <v>16125.000000000002</v>
      </c>
      <c r="I24" s="36">
        <f t="shared" si="1"/>
        <v>215.00000000000003</v>
      </c>
      <c r="J24" s="36">
        <f t="shared" si="2"/>
        <v>19350</v>
      </c>
      <c r="K24" s="36" t="s">
        <v>47</v>
      </c>
    </row>
    <row r="25" spans="1:11" s="10" customFormat="1" ht="50.1" customHeight="1" x14ac:dyDescent="0.25">
      <c r="A25" s="37" t="s">
        <v>58</v>
      </c>
      <c r="B25" s="40">
        <v>2023623</v>
      </c>
      <c r="C25" s="39" t="s">
        <v>73</v>
      </c>
      <c r="D25" s="41"/>
      <c r="E25" s="35" t="s">
        <v>76</v>
      </c>
      <c r="F25" s="35">
        <v>60.5</v>
      </c>
      <c r="G25" s="38">
        <v>172.5</v>
      </c>
      <c r="H25" s="36">
        <f t="shared" si="0"/>
        <v>10436.25</v>
      </c>
      <c r="I25" s="36">
        <f t="shared" si="1"/>
        <v>207</v>
      </c>
      <c r="J25" s="36">
        <f t="shared" si="2"/>
        <v>12523.5</v>
      </c>
      <c r="K25" s="36" t="s">
        <v>47</v>
      </c>
    </row>
    <row r="26" spans="1:11" s="10" customFormat="1" ht="50.1" customHeight="1" x14ac:dyDescent="0.25">
      <c r="A26" s="37" t="s">
        <v>59</v>
      </c>
      <c r="B26" s="66">
        <v>2323179</v>
      </c>
      <c r="C26" s="39" t="s">
        <v>74</v>
      </c>
      <c r="D26" s="41"/>
      <c r="E26" s="35" t="s">
        <v>76</v>
      </c>
      <c r="F26" s="35">
        <v>153.69999999999999</v>
      </c>
      <c r="G26" s="38">
        <v>390</v>
      </c>
      <c r="H26" s="36">
        <f t="shared" si="0"/>
        <v>59942.999999999993</v>
      </c>
      <c r="I26" s="36">
        <f t="shared" si="1"/>
        <v>468</v>
      </c>
      <c r="J26" s="36">
        <f t="shared" si="2"/>
        <v>71931.599999999991</v>
      </c>
      <c r="K26" s="36" t="s">
        <v>47</v>
      </c>
    </row>
    <row r="27" spans="1:11" s="10" customFormat="1" ht="50.1" customHeight="1" x14ac:dyDescent="0.25">
      <c r="A27" s="37" t="s">
        <v>60</v>
      </c>
      <c r="B27" s="40">
        <v>2348800</v>
      </c>
      <c r="C27" s="39" t="s">
        <v>75</v>
      </c>
      <c r="D27" s="41"/>
      <c r="E27" s="35" t="s">
        <v>76</v>
      </c>
      <c r="F27" s="35">
        <v>46.2</v>
      </c>
      <c r="G27" s="38">
        <v>379.16666666666669</v>
      </c>
      <c r="H27" s="36">
        <f t="shared" si="0"/>
        <v>17517.500000000004</v>
      </c>
      <c r="I27" s="36">
        <f t="shared" si="1"/>
        <v>455</v>
      </c>
      <c r="J27" s="36">
        <f t="shared" si="2"/>
        <v>21021.000000000004</v>
      </c>
      <c r="K27" s="36" t="s">
        <v>47</v>
      </c>
    </row>
    <row r="28" spans="1:11" s="24" customFormat="1" ht="57.75" customHeight="1" outlineLevel="1" x14ac:dyDescent="0.25">
      <c r="A28" s="22"/>
      <c r="B28" s="46" t="s">
        <v>52</v>
      </c>
      <c r="C28" s="47"/>
      <c r="D28" s="47"/>
      <c r="E28" s="47"/>
      <c r="F28" s="48"/>
      <c r="G28" s="23" t="s">
        <v>18</v>
      </c>
      <c r="H28" s="31">
        <v>0</v>
      </c>
      <c r="I28" s="23" t="s">
        <v>18</v>
      </c>
      <c r="J28" s="31">
        <v>0</v>
      </c>
      <c r="K28" s="32"/>
    </row>
    <row r="29" spans="1:11" s="25" customFormat="1" ht="19.5" customHeight="1" x14ac:dyDescent="0.25">
      <c r="A29" s="22"/>
      <c r="B29" s="49" t="s">
        <v>19</v>
      </c>
      <c r="C29" s="50"/>
      <c r="D29" s="50"/>
      <c r="E29" s="50"/>
      <c r="F29" s="51"/>
      <c r="G29" s="23" t="s">
        <v>18</v>
      </c>
      <c r="H29" s="28">
        <f>SUM(H19:H28)</f>
        <v>262498</v>
      </c>
      <c r="I29" s="23" t="s">
        <v>18</v>
      </c>
      <c r="J29" s="28">
        <f>SUM(J19:J28)</f>
        <v>314997.59999999998</v>
      </c>
      <c r="K29" s="33"/>
    </row>
    <row r="30" spans="1:11" s="9" customFormat="1" ht="46.5" customHeight="1" x14ac:dyDescent="0.25">
      <c r="A30" s="16">
        <v>3</v>
      </c>
      <c r="B30" s="52" t="s">
        <v>21</v>
      </c>
      <c r="C30" s="53"/>
      <c r="D30" s="53"/>
      <c r="E30" s="53"/>
      <c r="F30" s="54"/>
      <c r="G30" s="21" t="s">
        <v>18</v>
      </c>
      <c r="H30" s="26" t="s">
        <v>22</v>
      </c>
      <c r="I30" s="21" t="s">
        <v>18</v>
      </c>
      <c r="J30" s="26" t="s">
        <v>36</v>
      </c>
      <c r="K30" s="21"/>
    </row>
    <row r="31" spans="1:11" s="12" customFormat="1" ht="106.5" customHeight="1" x14ac:dyDescent="0.25">
      <c r="A31" s="15" t="s">
        <v>20</v>
      </c>
      <c r="B31" s="55" t="s">
        <v>23</v>
      </c>
      <c r="C31" s="56"/>
      <c r="D31" s="56"/>
      <c r="E31" s="56"/>
      <c r="F31" s="57"/>
      <c r="G31" s="21" t="s">
        <v>18</v>
      </c>
      <c r="H31" s="30">
        <f>H29</f>
        <v>262498</v>
      </c>
      <c r="I31" s="21" t="s">
        <v>18</v>
      </c>
      <c r="J31" s="30">
        <f>J29</f>
        <v>314997.59999999998</v>
      </c>
      <c r="K31" s="21"/>
    </row>
    <row r="32" spans="1:11" s="9" customFormat="1" ht="18.75" x14ac:dyDescent="0.25">
      <c r="A32" s="17"/>
      <c r="B32" s="18"/>
      <c r="C32" s="18"/>
      <c r="D32" s="42"/>
      <c r="E32" s="42"/>
      <c r="F32" s="42"/>
      <c r="G32" s="18"/>
      <c r="H32" s="18"/>
      <c r="I32" s="20"/>
      <c r="J32" s="19"/>
      <c r="K32" s="19"/>
    </row>
  </sheetData>
  <mergeCells count="33">
    <mergeCell ref="G16:K16"/>
    <mergeCell ref="B16:F16"/>
    <mergeCell ref="B13:F13"/>
    <mergeCell ref="B14:F14"/>
    <mergeCell ref="G14:K14"/>
    <mergeCell ref="B10:F10"/>
    <mergeCell ref="B5:K5"/>
    <mergeCell ref="G6:K6"/>
    <mergeCell ref="G7:K7"/>
    <mergeCell ref="B15:F15"/>
    <mergeCell ref="G15:K15"/>
    <mergeCell ref="A1:K1"/>
    <mergeCell ref="A2:K2"/>
    <mergeCell ref="G12:K12"/>
    <mergeCell ref="G13:K13"/>
    <mergeCell ref="G8:K8"/>
    <mergeCell ref="B11:F11"/>
    <mergeCell ref="G9:K9"/>
    <mergeCell ref="G10:K10"/>
    <mergeCell ref="G11:K11"/>
    <mergeCell ref="A3:K3"/>
    <mergeCell ref="B8:F8"/>
    <mergeCell ref="B12:F12"/>
    <mergeCell ref="A4:J4"/>
    <mergeCell ref="B6:F6"/>
    <mergeCell ref="B7:F7"/>
    <mergeCell ref="B9:F9"/>
    <mergeCell ref="D32:F32"/>
    <mergeCell ref="B17:K17"/>
    <mergeCell ref="B28:F28"/>
    <mergeCell ref="B29:F29"/>
    <mergeCell ref="B30:F30"/>
    <mergeCell ref="B31:F31"/>
  </mergeCells>
  <phoneticPr fontId="23" type="noConversion"/>
  <conditionalFormatting sqref="C19:C27">
    <cfRule type="duplicateValues" dxfId="0" priority="1"/>
  </conditionalFormatting>
  <printOptions horizontalCentered="1"/>
  <pageMargins left="0.35433070866141736" right="0.15748031496062992" top="0.43307086614173229" bottom="0.19685039370078741" header="0" footer="0"/>
  <pageSetup paperSize="9" scale="59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ТЗ</vt:lpstr>
      <vt:lpstr>ТЗ!Область_печати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kr-Churakova-TI</dc:creator>
  <cp:lastModifiedBy>Курганов Артем Вадимович</cp:lastModifiedBy>
  <cp:lastPrinted>2024-05-17T07:04:48Z</cp:lastPrinted>
  <dcterms:created xsi:type="dcterms:W3CDTF">2014-09-12T05:48:46Z</dcterms:created>
  <dcterms:modified xsi:type="dcterms:W3CDTF">2024-10-24T10:02:04Z</dcterms:modified>
</cp:coreProperties>
</file>